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ssanabadi\Downloads\HOMEWORK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1" l="1"/>
  <c r="V21" i="1" l="1"/>
  <c r="R11" i="1" l="1"/>
  <c r="R10" i="1" l="1"/>
  <c r="R9" i="1"/>
  <c r="R8" i="1"/>
  <c r="R7" i="1"/>
  <c r="R6" i="1"/>
  <c r="V26" i="1" l="1"/>
  <c r="X18" i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0" i="1"/>
  <c r="L9" i="1"/>
  <c r="L12" i="1"/>
  <c r="L8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X21" i="1" l="1"/>
</calcChain>
</file>

<file path=xl/sharedStrings.xml><?xml version="1.0" encoding="utf-8"?>
<sst xmlns="http://schemas.openxmlformats.org/spreadsheetml/2006/main" count="99" uniqueCount="65">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</sst>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tabSelected="1" topLeftCell="K7" workbookViewId="0">
      <selection activeCell="AC24" sqref="AC2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3.42578125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6" t="s">
        <v>13</v>
      </c>
      <c r="B2" s="106"/>
      <c r="C2" s="106"/>
      <c r="D2" s="106"/>
      <c r="E2" s="106"/>
      <c r="F2" s="106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9.5" thickTop="1" thickBot="1" x14ac:dyDescent="0.3">
      <c r="P3" s="16"/>
      <c r="Q3" s="107" t="s">
        <v>50</v>
      </c>
      <c r="R3" s="107"/>
      <c r="S3" s="107"/>
      <c r="T3" s="107"/>
      <c r="U3" s="107"/>
      <c r="V3" s="107"/>
      <c r="W3" s="107"/>
      <c r="X3" s="17"/>
      <c r="Y3" s="18"/>
      <c r="Z3" s="17"/>
      <c r="AA3" s="17"/>
      <c r="AB3" s="111" t="s">
        <v>51</v>
      </c>
      <c r="AC3" s="112"/>
      <c r="AD3" s="112"/>
      <c r="AE3" s="113"/>
    </row>
    <row r="4" spans="1:31" ht="39.75" thickBot="1" x14ac:dyDescent="0.3">
      <c r="A4" s="56"/>
      <c r="B4" s="59" t="s">
        <v>0</v>
      </c>
      <c r="C4" s="59" t="s">
        <v>1</v>
      </c>
      <c r="D4" s="59" t="s">
        <v>2</v>
      </c>
      <c r="E4" s="60" t="s">
        <v>3</v>
      </c>
      <c r="F4" s="61" t="s">
        <v>4</v>
      </c>
      <c r="I4" s="97"/>
      <c r="J4" s="63" t="s">
        <v>14</v>
      </c>
      <c r="K4" s="64" t="s">
        <v>15</v>
      </c>
      <c r="L4" s="98"/>
      <c r="M4" s="65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1" t="s">
        <v>52</v>
      </c>
      <c r="AC4" s="87">
        <v>72</v>
      </c>
      <c r="AD4" s="82"/>
      <c r="AE4" s="88"/>
    </row>
    <row r="5" spans="1:31" ht="15.75" thickTop="1" x14ac:dyDescent="0.25">
      <c r="A5" s="57"/>
      <c r="B5" s="1" t="s">
        <v>5</v>
      </c>
      <c r="C5" s="2">
        <v>376387</v>
      </c>
      <c r="D5" s="2">
        <v>287600</v>
      </c>
      <c r="E5" s="3">
        <f>IF(ISERROR(D5/C5),"0%",(D5/C5))</f>
        <v>0.76410715566690668</v>
      </c>
      <c r="F5" s="3">
        <f>IF(ISERROR(C5/$C$13),"0%",(C5/$C$13))</f>
        <v>0.32115397578292521</v>
      </c>
      <c r="I5" s="99"/>
      <c r="J5" s="9" t="s">
        <v>16</v>
      </c>
      <c r="K5" s="104">
        <f>D13</f>
        <v>921619</v>
      </c>
      <c r="L5" s="100" t="s">
        <v>17</v>
      </c>
      <c r="M5" s="66" t="s">
        <v>18</v>
      </c>
      <c r="P5" s="16"/>
      <c r="Q5" s="69"/>
      <c r="R5" s="70" t="s">
        <v>30</v>
      </c>
      <c r="S5" s="70"/>
      <c r="T5" s="70" t="s">
        <v>41</v>
      </c>
      <c r="U5" s="70"/>
      <c r="V5" s="70" t="s">
        <v>31</v>
      </c>
      <c r="W5" s="71"/>
      <c r="X5" s="17"/>
      <c r="Y5" s="18"/>
      <c r="Z5" s="17"/>
      <c r="AA5" s="17"/>
      <c r="AB5" s="83"/>
      <c r="AC5" s="84" t="s">
        <v>42</v>
      </c>
      <c r="AD5" s="82"/>
      <c r="AE5" s="88"/>
    </row>
    <row r="6" spans="1:31" ht="15.75" x14ac:dyDescent="0.25">
      <c r="A6" s="57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9"/>
      <c r="J6" s="9" t="s">
        <v>19</v>
      </c>
      <c r="K6" s="2"/>
      <c r="L6" s="101">
        <f>IF(ISERROR(K6/$K$5),"0.00%",K6/$K$5)</f>
        <v>0</v>
      </c>
      <c r="M6" s="95"/>
      <c r="P6" s="16"/>
      <c r="Q6" s="72" t="s">
        <v>32</v>
      </c>
      <c r="R6" s="55">
        <f>C5</f>
        <v>376387</v>
      </c>
      <c r="S6" s="19" t="s">
        <v>33</v>
      </c>
      <c r="T6" s="20">
        <v>171.58</v>
      </c>
      <c r="U6" s="67" t="s">
        <v>34</v>
      </c>
      <c r="V6" s="21">
        <f t="shared" ref="V6:V11" si="2">IF(ISERROR(R6/T6),"0.00",R6/T6)</f>
        <v>2193.6531064226597</v>
      </c>
      <c r="W6" s="73"/>
      <c r="X6" s="17"/>
      <c r="Y6" s="18"/>
      <c r="Z6" s="17"/>
      <c r="AA6" s="17"/>
      <c r="AB6" s="81" t="s">
        <v>53</v>
      </c>
      <c r="AC6" s="87">
        <v>26</v>
      </c>
      <c r="AD6" s="82"/>
      <c r="AE6" s="88"/>
    </row>
    <row r="7" spans="1:31" ht="15.75" x14ac:dyDescent="0.25">
      <c r="A7" s="57"/>
      <c r="B7" s="1" t="s">
        <v>6</v>
      </c>
      <c r="C7" s="2"/>
      <c r="D7" s="2" t="s">
        <v>59</v>
      </c>
      <c r="E7" s="3" t="str">
        <f t="shared" si="0"/>
        <v>0%</v>
      </c>
      <c r="F7" s="3">
        <f t="shared" si="1"/>
        <v>0</v>
      </c>
      <c r="I7" s="99"/>
      <c r="J7" s="9" t="s">
        <v>20</v>
      </c>
      <c r="K7" s="2">
        <v>351352</v>
      </c>
      <c r="L7" s="101">
        <f t="shared" ref="L7:L14" si="3">IF(ISERROR(K7/$K$5),"0.00%",K7/$K$5)</f>
        <v>0.38123345981365403</v>
      </c>
      <c r="M7" s="95"/>
      <c r="P7" s="16"/>
      <c r="Q7" s="74" t="s">
        <v>35</v>
      </c>
      <c r="R7" s="22" t="str">
        <f>C6</f>
        <v xml:space="preserve"> </v>
      </c>
      <c r="S7" s="19" t="s">
        <v>33</v>
      </c>
      <c r="T7" s="20">
        <v>171.58</v>
      </c>
      <c r="U7" s="68" t="s">
        <v>34</v>
      </c>
      <c r="V7" s="23" t="str">
        <f t="shared" si="2"/>
        <v>0.00</v>
      </c>
      <c r="W7" s="75"/>
      <c r="X7" s="17"/>
      <c r="Y7" s="18"/>
      <c r="Z7" s="17"/>
      <c r="AA7" s="17"/>
      <c r="AB7" s="83"/>
      <c r="AC7" s="84" t="s">
        <v>42</v>
      </c>
      <c r="AD7" s="82"/>
      <c r="AE7" s="88"/>
    </row>
    <row r="8" spans="1:31" ht="15.75" x14ac:dyDescent="0.25">
      <c r="A8" s="57"/>
      <c r="B8" s="1" t="s">
        <v>7</v>
      </c>
      <c r="C8" s="2">
        <v>290054</v>
      </c>
      <c r="D8" s="2">
        <v>239326</v>
      </c>
      <c r="E8" s="3">
        <f t="shared" si="0"/>
        <v>0.82510842808580476</v>
      </c>
      <c r="F8" s="3">
        <f t="shared" si="1"/>
        <v>0.24748993799398114</v>
      </c>
      <c r="I8" s="99"/>
      <c r="J8" s="9" t="s">
        <v>21</v>
      </c>
      <c r="K8" s="2">
        <v>55220</v>
      </c>
      <c r="L8" s="101">
        <f t="shared" si="3"/>
        <v>5.9916299468652449E-2</v>
      </c>
      <c r="M8" s="95"/>
      <c r="P8" s="16"/>
      <c r="Q8" s="74" t="s">
        <v>36</v>
      </c>
      <c r="R8" s="22">
        <f>C7</f>
        <v>0</v>
      </c>
      <c r="S8" s="19" t="s">
        <v>33</v>
      </c>
      <c r="T8" s="20">
        <v>171.58</v>
      </c>
      <c r="U8" s="68" t="s">
        <v>34</v>
      </c>
      <c r="V8" s="23">
        <f t="shared" si="2"/>
        <v>0</v>
      </c>
      <c r="W8" s="75"/>
      <c r="X8" s="17"/>
      <c r="Y8" s="18"/>
      <c r="Z8" s="17"/>
      <c r="AA8" s="17"/>
      <c r="AB8" s="81" t="s">
        <v>54</v>
      </c>
      <c r="AC8" s="87">
        <v>11.66</v>
      </c>
      <c r="AD8" s="82"/>
      <c r="AE8" s="88"/>
    </row>
    <row r="9" spans="1:31" ht="15.75" x14ac:dyDescent="0.25">
      <c r="A9" s="57"/>
      <c r="B9" s="1" t="s">
        <v>8</v>
      </c>
      <c r="C9" s="2">
        <v>113093</v>
      </c>
      <c r="D9" s="2">
        <v>82643</v>
      </c>
      <c r="E9" s="3">
        <f t="shared" si="0"/>
        <v>0.73075256647184172</v>
      </c>
      <c r="F9" s="3">
        <f t="shared" si="1"/>
        <v>9.6497133490844156E-2</v>
      </c>
      <c r="I9" s="99"/>
      <c r="J9" s="9" t="s">
        <v>22</v>
      </c>
      <c r="K9" s="2"/>
      <c r="L9" s="101">
        <f t="shared" si="3"/>
        <v>0</v>
      </c>
      <c r="M9" s="95"/>
      <c r="P9" s="16"/>
      <c r="Q9" s="74" t="s">
        <v>7</v>
      </c>
      <c r="R9" s="22">
        <f>C8</f>
        <v>290054</v>
      </c>
      <c r="S9" s="19" t="s">
        <v>33</v>
      </c>
      <c r="T9" s="20">
        <v>171.58</v>
      </c>
      <c r="U9" s="68" t="s">
        <v>34</v>
      </c>
      <c r="V9" s="23">
        <f t="shared" si="2"/>
        <v>1690.4884019116446</v>
      </c>
      <c r="W9" s="75"/>
      <c r="X9" s="17"/>
      <c r="Y9" s="18"/>
      <c r="Z9" s="17"/>
      <c r="AA9" s="17"/>
      <c r="AB9" s="83"/>
      <c r="AC9" s="84" t="s">
        <v>42</v>
      </c>
      <c r="AD9" s="82"/>
      <c r="AE9" s="88"/>
    </row>
    <row r="10" spans="1:31" ht="15.75" x14ac:dyDescent="0.25">
      <c r="A10" s="57"/>
      <c r="B10" s="1" t="s">
        <v>9</v>
      </c>
      <c r="C10" s="2">
        <v>392449</v>
      </c>
      <c r="D10" s="2">
        <v>312050</v>
      </c>
      <c r="E10" s="3">
        <f t="shared" si="0"/>
        <v>0.79513516405953388</v>
      </c>
      <c r="F10" s="3">
        <f t="shared" si="1"/>
        <v>0.33485895273224953</v>
      </c>
      <c r="I10" s="99"/>
      <c r="J10" s="9" t="s">
        <v>23</v>
      </c>
      <c r="K10" s="2">
        <v>123684</v>
      </c>
      <c r="L10" s="101">
        <f t="shared" si="3"/>
        <v>0.13420296239552354</v>
      </c>
      <c r="M10" s="95"/>
      <c r="P10" s="16"/>
      <c r="Q10" s="74" t="s">
        <v>9</v>
      </c>
      <c r="R10" s="22">
        <f>C10</f>
        <v>392449</v>
      </c>
      <c r="S10" s="19" t="s">
        <v>33</v>
      </c>
      <c r="T10" s="20">
        <v>171.58</v>
      </c>
      <c r="U10" s="68" t="s">
        <v>34</v>
      </c>
      <c r="V10" s="23">
        <f t="shared" si="2"/>
        <v>2287.2654155495975</v>
      </c>
      <c r="W10" s="75"/>
      <c r="X10" s="17"/>
      <c r="Y10" s="18"/>
      <c r="Z10" s="17"/>
      <c r="AA10" s="17"/>
      <c r="AB10" s="81" t="s">
        <v>41</v>
      </c>
      <c r="AC10" s="105">
        <f>V15</f>
        <v>171.58</v>
      </c>
      <c r="AD10" s="82"/>
      <c r="AE10" s="88"/>
    </row>
    <row r="11" spans="1:31" ht="15.75" x14ac:dyDescent="0.25">
      <c r="A11" s="57"/>
      <c r="B11" s="1" t="s">
        <v>10</v>
      </c>
      <c r="C11" s="2"/>
      <c r="D11" s="2">
        <v>0</v>
      </c>
      <c r="E11" s="3" t="str">
        <f t="shared" si="0"/>
        <v>0%</v>
      </c>
      <c r="F11" s="3">
        <f t="shared" si="1"/>
        <v>0</v>
      </c>
      <c r="I11" s="99"/>
      <c r="J11" s="9" t="s">
        <v>24</v>
      </c>
      <c r="K11" s="2"/>
      <c r="L11" s="101">
        <f t="shared" si="3"/>
        <v>0</v>
      </c>
      <c r="M11" s="95"/>
      <c r="P11" s="16"/>
      <c r="Q11" s="74" t="s">
        <v>37</v>
      </c>
      <c r="R11" s="22">
        <f>C11</f>
        <v>0</v>
      </c>
      <c r="S11" s="19" t="s">
        <v>33</v>
      </c>
      <c r="T11" s="20">
        <v>171.58</v>
      </c>
      <c r="U11" s="68" t="s">
        <v>34</v>
      </c>
      <c r="V11" s="23">
        <f t="shared" si="2"/>
        <v>0</v>
      </c>
      <c r="W11" s="75"/>
      <c r="X11" s="17"/>
      <c r="Y11" s="18"/>
      <c r="Z11" s="17"/>
      <c r="AA11" s="17"/>
      <c r="AB11" s="83"/>
      <c r="AC11" s="85" t="s">
        <v>59</v>
      </c>
      <c r="AD11" s="82"/>
      <c r="AE11" s="88"/>
    </row>
    <row r="12" spans="1:31" ht="15.75" thickBot="1" x14ac:dyDescent="0.3">
      <c r="A12" s="57"/>
      <c r="B12" s="1" t="s">
        <v>11</v>
      </c>
      <c r="C12" s="62"/>
      <c r="D12" s="2">
        <v>0</v>
      </c>
      <c r="E12" s="3" t="str">
        <f t="shared" si="0"/>
        <v>0%</v>
      </c>
      <c r="F12" s="3">
        <f t="shared" si="1"/>
        <v>0</v>
      </c>
      <c r="I12" s="99"/>
      <c r="J12" s="9" t="s">
        <v>25</v>
      </c>
      <c r="K12" s="2">
        <v>4000</v>
      </c>
      <c r="L12" s="101">
        <f t="shared" si="3"/>
        <v>4.3401882990693553E-3</v>
      </c>
      <c r="M12" s="95"/>
      <c r="P12" s="16"/>
      <c r="Q12" s="76" t="s">
        <v>12</v>
      </c>
      <c r="R12" s="77">
        <f>SUM(R6:R11)</f>
        <v>1058890</v>
      </c>
      <c r="S12" s="78"/>
      <c r="T12" s="78"/>
      <c r="U12" s="78"/>
      <c r="V12" s="79">
        <f>SUM(V6:V11)</f>
        <v>6171.406923883902</v>
      </c>
      <c r="W12" s="80"/>
      <c r="X12" s="17"/>
      <c r="Y12" s="18"/>
      <c r="Z12" s="17"/>
      <c r="AA12" s="17"/>
      <c r="AB12" s="81" t="s">
        <v>51</v>
      </c>
      <c r="AC12" s="86">
        <f>AC4*AC6*AC8*AC10</f>
        <v>3745165.8816000004</v>
      </c>
      <c r="AD12" s="82"/>
      <c r="AE12" s="88"/>
    </row>
    <row r="13" spans="1:31" ht="16.5" thickTop="1" thickBot="1" x14ac:dyDescent="0.3">
      <c r="A13" s="58"/>
      <c r="B13" s="4" t="s">
        <v>12</v>
      </c>
      <c r="C13" s="5">
        <f>SUM(C5:C12)</f>
        <v>1171983</v>
      </c>
      <c r="D13" s="5">
        <f>SUM(D5:D12)</f>
        <v>921619</v>
      </c>
      <c r="E13" s="6">
        <f>IF(ISERROR(D13/C13),"0.00%",D13/C13)</f>
        <v>0.78637574094504781</v>
      </c>
      <c r="F13" s="3">
        <f t="shared" si="1"/>
        <v>1</v>
      </c>
      <c r="I13" s="99"/>
      <c r="J13" s="9" t="s">
        <v>26</v>
      </c>
      <c r="K13" s="10">
        <f>SUM(K6:K12)</f>
        <v>534256</v>
      </c>
      <c r="L13" s="101">
        <f t="shared" si="3"/>
        <v>0.57969290997689937</v>
      </c>
      <c r="M13" s="95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89"/>
      <c r="AC13" s="90"/>
      <c r="AD13" s="90"/>
      <c r="AE13" s="91"/>
    </row>
    <row r="14" spans="1:31" ht="15.75" thickBot="1" x14ac:dyDescent="0.3">
      <c r="I14" s="102"/>
      <c r="J14" s="11" t="s">
        <v>27</v>
      </c>
      <c r="K14" s="12">
        <f>K5-K13</f>
        <v>387363</v>
      </c>
      <c r="L14" s="103">
        <f t="shared" si="3"/>
        <v>0.42030709002310063</v>
      </c>
      <c r="M14" s="96"/>
      <c r="P14" s="16"/>
      <c r="Q14" s="24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6.5" thickTop="1" x14ac:dyDescent="0.25">
      <c r="C15" s="7"/>
      <c r="D15" s="7"/>
      <c r="E15" s="7"/>
      <c r="F15" s="7"/>
      <c r="P15" s="16"/>
      <c r="Q15" s="17"/>
      <c r="R15" s="25">
        <f>R12</f>
        <v>1058890</v>
      </c>
      <c r="S15" s="19" t="s">
        <v>33</v>
      </c>
      <c r="T15" s="26">
        <f>V12</f>
        <v>6171.406923883902</v>
      </c>
      <c r="U15" s="27" t="s">
        <v>34</v>
      </c>
      <c r="V15" s="28">
        <f>IF(ISERROR(R15/T15),"$0.00",R15/T15)</f>
        <v>171.58</v>
      </c>
      <c r="W15" s="17"/>
      <c r="X15" s="17"/>
      <c r="Y15" s="18"/>
      <c r="Z15" s="17"/>
      <c r="AA15" s="17"/>
      <c r="AB15" s="111" t="s">
        <v>56</v>
      </c>
      <c r="AC15" s="112"/>
      <c r="AD15" s="112"/>
      <c r="AE15" s="113"/>
    </row>
    <row r="16" spans="1:31" x14ac:dyDescent="0.25">
      <c r="P16" s="16"/>
      <c r="Q16" s="17"/>
      <c r="R16" s="29" t="s">
        <v>39</v>
      </c>
      <c r="S16" s="17"/>
      <c r="T16" s="29" t="s">
        <v>40</v>
      </c>
      <c r="U16" s="17"/>
      <c r="V16" s="29" t="s">
        <v>41</v>
      </c>
      <c r="W16" s="17"/>
      <c r="X16" s="17"/>
      <c r="Y16" s="18"/>
      <c r="Z16" s="17"/>
      <c r="AA16" s="17"/>
      <c r="AB16" s="81" t="s">
        <v>57</v>
      </c>
      <c r="AC16" s="86">
        <f>R12</f>
        <v>1058890</v>
      </c>
      <c r="AD16" s="82"/>
      <c r="AE16" s="88"/>
    </row>
    <row r="17" spans="16:31" ht="15.75" x14ac:dyDescent="0.25">
      <c r="P17" s="16"/>
      <c r="Q17" s="17"/>
      <c r="R17" s="17"/>
      <c r="S17" s="17"/>
      <c r="T17" s="30"/>
      <c r="U17" s="17"/>
      <c r="V17" s="17"/>
      <c r="W17" s="17"/>
      <c r="X17" s="17"/>
      <c r="Y17" s="18"/>
      <c r="Z17" s="17"/>
      <c r="AA17" s="17"/>
      <c r="AB17" s="83"/>
      <c r="AC17" s="92" t="s">
        <v>33</v>
      </c>
      <c r="AD17" s="82"/>
      <c r="AE17" s="88"/>
    </row>
    <row r="18" spans="16:31" x14ac:dyDescent="0.25">
      <c r="P18" s="16"/>
      <c r="Q18" s="17"/>
      <c r="R18" s="31">
        <v>34</v>
      </c>
      <c r="S18" s="32" t="s">
        <v>42</v>
      </c>
      <c r="T18" s="33">
        <v>10</v>
      </c>
      <c r="U18" s="32" t="s">
        <v>42</v>
      </c>
      <c r="V18" s="33">
        <v>26</v>
      </c>
      <c r="W18" s="34" t="s">
        <v>34</v>
      </c>
      <c r="X18" s="35">
        <f>R18*T18*V18</f>
        <v>8840</v>
      </c>
      <c r="Y18" s="36"/>
      <c r="Z18" s="54"/>
      <c r="AA18" s="54"/>
      <c r="AB18" s="81" t="s">
        <v>58</v>
      </c>
      <c r="AC18" s="86">
        <f>AC12</f>
        <v>3745165.8816000004</v>
      </c>
      <c r="AD18" s="82"/>
      <c r="AE18" s="88"/>
    </row>
    <row r="19" spans="16:31" x14ac:dyDescent="0.25">
      <c r="P19" s="16"/>
      <c r="Q19" s="17"/>
      <c r="R19" s="29" t="s">
        <v>43</v>
      </c>
      <c r="S19" s="17"/>
      <c r="T19" s="29" t="s">
        <v>64</v>
      </c>
      <c r="U19" s="17"/>
      <c r="V19" s="29" t="s">
        <v>44</v>
      </c>
      <c r="W19" s="17"/>
      <c r="X19" s="29" t="s">
        <v>45</v>
      </c>
      <c r="Y19" s="37"/>
      <c r="Z19" s="29"/>
      <c r="AA19" s="29"/>
      <c r="AB19" s="83"/>
      <c r="AC19" s="85" t="s">
        <v>55</v>
      </c>
      <c r="AD19" s="82"/>
      <c r="AE19" s="88"/>
    </row>
    <row r="20" spans="16:31" x14ac:dyDescent="0.25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1" t="s">
        <v>56</v>
      </c>
      <c r="AC20" s="93">
        <f>IF(ISERROR(AC16/AC18),"0.00%",AC16/AC18)</f>
        <v>0.28273514003807587</v>
      </c>
      <c r="AD20" s="82"/>
      <c r="AE20" s="88"/>
    </row>
    <row r="21" spans="16:31" x14ac:dyDescent="0.25">
      <c r="P21" s="16"/>
      <c r="Q21" s="17"/>
      <c r="R21" s="35">
        <f>X18</f>
        <v>8840</v>
      </c>
      <c r="S21" s="32" t="s">
        <v>42</v>
      </c>
      <c r="T21" s="28">
        <f>V15</f>
        <v>171.58</v>
      </c>
      <c r="U21" s="38" t="s">
        <v>34</v>
      </c>
      <c r="V21" s="25">
        <f>8840*171.58</f>
        <v>1516767.2000000002</v>
      </c>
      <c r="W21" s="17"/>
      <c r="X21" s="94">
        <f>X18*1.25*T21</f>
        <v>1895959.0000000002</v>
      </c>
      <c r="Y21" s="18"/>
      <c r="Z21" s="17"/>
      <c r="AA21" s="17"/>
      <c r="AB21" s="83"/>
      <c r="AC21" s="82"/>
      <c r="AD21" s="82"/>
      <c r="AE21" s="88"/>
    </row>
    <row r="22" spans="16:31" ht="23.45" customHeight="1" thickBot="1" x14ac:dyDescent="0.3">
      <c r="P22" s="16"/>
      <c r="Q22" s="17"/>
      <c r="R22" s="39" t="s">
        <v>46</v>
      </c>
      <c r="S22" s="17"/>
      <c r="T22" s="29" t="s">
        <v>41</v>
      </c>
      <c r="U22" s="17"/>
      <c r="V22" s="114" t="s">
        <v>61</v>
      </c>
      <c r="W22" s="17"/>
      <c r="X22" s="116" t="s">
        <v>62</v>
      </c>
      <c r="Y22" s="18"/>
      <c r="Z22" s="17"/>
      <c r="AA22" s="17"/>
      <c r="AB22" s="89"/>
      <c r="AC22" s="90"/>
      <c r="AD22" s="90"/>
      <c r="AE22" s="91"/>
    </row>
    <row r="23" spans="16:31" ht="16.5" thickTop="1" thickBot="1" x14ac:dyDescent="0.3">
      <c r="P23" s="16"/>
      <c r="Q23" s="17"/>
      <c r="R23" s="17"/>
      <c r="S23" s="17"/>
      <c r="T23" s="17"/>
      <c r="U23" s="17"/>
      <c r="V23" s="115"/>
      <c r="W23" s="17"/>
      <c r="X23" s="117"/>
      <c r="Y23" s="18"/>
      <c r="Z23" s="17"/>
      <c r="AA23" s="17"/>
    </row>
    <row r="24" spans="16:31" x14ac:dyDescent="0.25">
      <c r="P24" s="16"/>
      <c r="Q24" s="108" t="s">
        <v>47</v>
      </c>
      <c r="R24" s="109"/>
      <c r="S24" s="109"/>
      <c r="T24" s="109"/>
      <c r="U24" s="109"/>
      <c r="V24" s="109"/>
      <c r="W24" s="109"/>
      <c r="X24" s="110"/>
      <c r="Y24" s="40"/>
      <c r="Z24" s="53"/>
      <c r="AA24" s="53"/>
    </row>
    <row r="25" spans="16:31" x14ac:dyDescent="0.25">
      <c r="P25" s="16"/>
      <c r="Q25" s="41"/>
      <c r="R25" s="17"/>
      <c r="S25" s="17"/>
      <c r="T25" s="17"/>
      <c r="U25" s="17"/>
      <c r="V25" s="17"/>
      <c r="W25" s="17"/>
      <c r="X25" s="42"/>
      <c r="Y25" s="18"/>
      <c r="Z25" s="17"/>
      <c r="AA25" s="17"/>
    </row>
    <row r="26" spans="16:31" ht="15.75" x14ac:dyDescent="0.25">
      <c r="P26" s="16"/>
      <c r="Q26" s="41"/>
      <c r="R26" s="43">
        <v>6171.41</v>
      </c>
      <c r="S26" s="19" t="s">
        <v>33</v>
      </c>
      <c r="T26" s="44">
        <v>8840</v>
      </c>
      <c r="U26" s="27" t="s">
        <v>34</v>
      </c>
      <c r="V26" s="45">
        <f xml:space="preserve"> IF(ISERROR(R26/T26),"0.00%",(R26/T26))</f>
        <v>0.69812330316742077</v>
      </c>
      <c r="W26" s="17"/>
      <c r="X26" s="42"/>
      <c r="Y26" s="18"/>
      <c r="Z26" s="17"/>
      <c r="AA26" s="17"/>
    </row>
    <row r="27" spans="16:31" ht="15.75" thickBot="1" x14ac:dyDescent="0.3">
      <c r="P27" s="16"/>
      <c r="Q27" s="46"/>
      <c r="R27" s="47" t="s">
        <v>31</v>
      </c>
      <c r="S27" s="48"/>
      <c r="T27" s="47" t="s">
        <v>48</v>
      </c>
      <c r="U27" s="48"/>
      <c r="V27" s="47" t="s">
        <v>49</v>
      </c>
      <c r="W27" s="48"/>
      <c r="X27" s="49"/>
      <c r="Y27" s="18"/>
      <c r="Z27" s="17"/>
      <c r="AA27" s="17"/>
    </row>
    <row r="28" spans="16:31" x14ac:dyDescent="0.25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 spans="16:31" x14ac:dyDescent="0.25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spans="16:31" ht="15.75" thickBot="1" x14ac:dyDescent="0.3">
      <c r="P30" s="50"/>
      <c r="Q30" s="51"/>
      <c r="R30" s="51"/>
      <c r="S30" s="51"/>
      <c r="T30" s="51"/>
      <c r="U30" s="51"/>
      <c r="V30" s="51"/>
      <c r="W30" s="51"/>
      <c r="X30" s="51"/>
      <c r="Y30" s="52"/>
      <c r="Z30" s="17"/>
      <c r="AA30" s="17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hassanabadi</cp:lastModifiedBy>
  <dcterms:created xsi:type="dcterms:W3CDTF">2017-07-27T14:39:58Z</dcterms:created>
  <dcterms:modified xsi:type="dcterms:W3CDTF">2024-11-05T16:37:24Z</dcterms:modified>
</cp:coreProperties>
</file>